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32760" yWindow="60" windowWidth="7500" windowHeight="4245"/>
  </bookViews>
  <sheets>
    <sheet name="ВедомостьОР" sheetId="2" r:id="rId1"/>
  </sheets>
  <definedNames>
    <definedName name="Print_Area" localSheetId="0">ВедомостьОР!$A$10:$D$110</definedName>
    <definedName name="Print_Titles" localSheetId="0">ВедомостьОР!$11:$11</definedName>
    <definedName name="_xlnm.Print_Titles" localSheetId="0">ВедомостьОР!$11:$11</definedName>
  </definedNames>
  <calcPr calcId="125725"/>
</workbook>
</file>

<file path=xl/calcChain.xml><?xml version="1.0" encoding="utf-8"?>
<calcChain xmlns="http://schemas.openxmlformats.org/spreadsheetml/2006/main">
  <c r="A90" i="2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89"/>
  <c r="A79"/>
  <c r="A80" s="1"/>
  <c r="A81" s="1"/>
  <c r="A82" s="1"/>
  <c r="A83" s="1"/>
  <c r="A84" s="1"/>
  <c r="A85" s="1"/>
  <c r="A86" s="1"/>
  <c r="A78"/>
  <c r="A66"/>
  <c r="A67" s="1"/>
  <c r="A68" s="1"/>
  <c r="A69" s="1"/>
  <c r="A70" s="1"/>
  <c r="A71" s="1"/>
  <c r="A72" s="1"/>
  <c r="A65"/>
  <c r="A39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D25"/>
</calcChain>
</file>

<file path=xl/comments1.xml><?xml version="1.0" encoding="utf-8"?>
<comments xmlns="http://schemas.openxmlformats.org/spreadsheetml/2006/main">
  <authors>
    <author>Сергей</author>
    <author>G_Alex</author>
    <author>&lt;&gt;</author>
  </authors>
  <commentList>
    <comment ref="A12" author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2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C12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D12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A10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0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<sst xmlns="http://schemas.openxmlformats.org/spreadsheetml/2006/main" count="190" uniqueCount="100">
  <si>
    <t>№ пп</t>
  </si>
  <si>
    <t>Наименование работ</t>
  </si>
  <si>
    <t>Ед.
изм.</t>
  </si>
  <si>
    <t>Кол-во</t>
  </si>
  <si>
    <t>Разборка бортовых камней: на щебеночном основании (П-1У -1 мп 0,0537 м3)</t>
  </si>
  <si>
    <t>Строительный мусор</t>
  </si>
  <si>
    <t>т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</si>
  <si>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</si>
  <si>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</si>
  <si>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</si>
  <si>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</si>
  <si>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Устройство подстилающих и выравнивающих слоев оснований: из шлака доменного отвального сталеплавильного</t>
  </si>
  <si>
    <t>м3</t>
  </si>
  <si>
    <t>1 т</t>
  </si>
  <si>
    <t>Устройство покрытия толщиной 4 см из горячих асфальтобетонных смесей пористых мелкозернистых, плотность каменных материалов: 2,5-2,9 т/м3 /крупный/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</si>
  <si>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/мелкий/</t>
  </si>
  <si>
    <t>Установка бортовых камней бетонных: при цементобетонных покрытиях</t>
  </si>
  <si>
    <t>Планировка площадей: ручным способом, группа грунтов 1/Планировка вручную пазух бортовых камней растительной земли H=15 /прим//</t>
  </si>
  <si>
    <t>Малые архитектурные формы</t>
  </si>
  <si>
    <t>Уличная скамья со спинкой Л3/15.2.03.04-0020-50 кг/</t>
  </si>
  <si>
    <t>шт.</t>
  </si>
  <si>
    <t>Урна металлическая опрокидывающаяся  СО-1/15.2.03.06-0013, вес 15 кг/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</si>
  <si>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см/расчет объемов по корчевки прилагается/</t>
  </si>
  <si>
    <t>Разборка бортовых камней: на щебеночном основании(П-5У -1 мп 0,021 м3)</t>
  </si>
  <si>
    <t>ТИП 3 А покрытие S=97.2 м2 (дополнительный слой под проектируемый тротуар)</t>
  </si>
  <si>
    <t>ТИП 3  покрытие S=148.2 м2</t>
  </si>
  <si>
    <t>Камни железобетонные бортовые:П-5У (длина-3м, объем 1м.п.-0,021 м3 ГОСТ 6665-91)</t>
  </si>
  <si>
    <t>мп</t>
  </si>
  <si>
    <t>тн</t>
  </si>
  <si>
    <t>м2</t>
  </si>
  <si>
    <t>Строительный мусор /253*0,07*1,98/</t>
  </si>
  <si>
    <t>Перевозка грузов автомобилями-самосвалами грузоподъемностью 10 т, работающих вне карьера, на расстояние: до 15 км I класс груза /253*0,07*1,98+13,79/</t>
  </si>
  <si>
    <t>Щебень шлаковый для дорожного строительства, фракция 5-10 мм, марка 1000 ТУ 0799-003-67684077-2011/ 253*0,1*1,26/</t>
  </si>
  <si>
    <t>Розлив вяжущих материалов/ 253*0,0005/</t>
  </si>
  <si>
    <t>Смеси асфальтобетонные дорожные, аэродромные и асфальтобетон (горячие для пористого асфальтобетона щебеночные и гравийные), марка IIГОСТ 9128-2013 /93,7*0,253/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</si>
  <si>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БГОСТ 9128-2013/ 96,6*0,253/</t>
  </si>
  <si>
    <t>Устройство подстилающих и выравнивающих слоев оснований: из шлака доменного отвального сталеплавильного/под дорожные бордюры В=30см, Н=15 см/  /(73*0,3*0,15)/</t>
  </si>
  <si>
    <t>Щебень шлаковый для дорожного строительства, фракция 5-10 мм, марка 1000 ТУ 0799-003-67684077-2011 / 73*0,3*0,15*1,26/</t>
  </si>
  <si>
    <t>Камни железобетонные бортовые:П-1У (длина-3м, объем 1м.п.-0,0537 м3 ГОСТ 6665-91  /)73*0,0537/</t>
  </si>
  <si>
    <t>Засыпка вручную траншей, пазух котлованов и ям, группа грунтов: 1/Засыпка вручную пазух бортовых камней растительной земли H=15 /прим//  / (53*0,15) /</t>
  </si>
  <si>
    <t>Установка скамьи  /3*(4*1,58*0,15+50)/1000/</t>
  </si>
  <si>
    <t>Установка урны  /3*(4*1,58*0,15+15)/1000/</t>
  </si>
  <si>
    <t xml:space="preserve"> Ремонт парковки. ТИП 2а  S=440 м2</t>
  </si>
  <si>
    <t>Ремонт дворовых проездов. ТИП 1 S=253 м2</t>
  </si>
  <si>
    <t>1 м3</t>
  </si>
  <si>
    <t>шт пней</t>
  </si>
  <si>
    <t>Валка деревьев в городских условиях: (карагач) диаметром более 300 мм -17 шт /расчет объемов по валке прилагается// 6*1,25+1,125/</t>
  </si>
  <si>
    <t>Засыпка вручную траншей, пазух котлованов и ям, группа грунтов: 2 /Засыпка ям подкоренных щебнем шлаковым фр.40-70 вручную/ (3,14*(0,4/2*0,4/2)*1,5*1,5*6)</t>
  </si>
  <si>
    <t>Щебень шлаковый для дорожного строительства, фракция 40-70 мм, марка 1000 ТУ 0799-003-67684077-2011 /3,14*(0,4/2*0,4/2)*1,5*1,5*6/</t>
  </si>
  <si>
    <t>Погрузочные работы при автомобильных перевозках: мусора строительного с погрузкой экскаваторами емкостью ковша до 0,5 м3  / (8.63+1.7)*0,61/</t>
  </si>
  <si>
    <t>Разработка грунта в траншеях экскаватором «обратная лопата» с ковшом вместимостью 0,4 м3, группа грунтов: 2/Разработка  земляного корыта под уширения и парковки на 30 см// (440*0,3)/</t>
  </si>
  <si>
    <t>Погрузочные работы при автомобильных перевозках: мусора строительного с погрузкой экскаваторами емкостью ковша до 0,5 м3 / 132*1,2/</t>
  </si>
  <si>
    <t xml:space="preserve">Устройство подстилающих и выравнивающих слоев оснований: из шлака доменного отвального сталеплавильного/под дорожные бордюры В=30см, Н=15 см/ (39*0,3*0,15) </t>
  </si>
  <si>
    <t>Щебень шлаковый для дорожного строительства, фракция 5-10 мм, марка 1000 ТУ 0799-003-67684077-2011 / 39*0,3*0,15*1,26/</t>
  </si>
  <si>
    <t>Устройство подстилающих и выравнивающих слоев оснований: из шлака доменного отвального сталеплавильного / (440*(0,15+0,08)/</t>
  </si>
  <si>
    <t>Щебень шлаковый для дорожного строительства, фракция 40-70 мм, марка 1000 ТУ 0799-003-67684077-2011 / 440*(0,15)*1,26 /</t>
  </si>
  <si>
    <t>Щебень шлаковый для дорожного строительства, фракция 20-40 мм, марка 1000 ТУ 0799-003-67684077-2011 / 440*(0,08)*1,26 /</t>
  </si>
  <si>
    <t>Камни железобетонные бортовые:П-1У (длина-3м, объем 1м.п.-0,0537 м3 ГОСТ 6665-91)/ 39*0,0537/</t>
  </si>
  <si>
    <t>Розлив вяжущих материалов  / 440*0,0005/</t>
  </si>
  <si>
    <t>Смеси асфальтобетонные дорожные, аэродромные и асфальтобетон (горячие для пористого асфальтобетона щебеночные и гравийные), марка IIГОСТ 9128-2013/ 93,7*0,440/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</si>
  <si>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ГОСТ 9128-2013/ 96,6*0,440/</t>
  </si>
  <si>
    <t>Засыпка вручную траншей, пазух котлованов и ям, группа грунтов: 1/Засыпка вручную пазух бортовых камней растительной земли H=15 /прим/// (39*0,15)/</t>
  </si>
  <si>
    <t>Планировка площадей: ручным способом, группа грунтов 1/Планировка вручную пазух бортовых камней растительной земли H=15 /</t>
  </si>
  <si>
    <t>Ремонт тротуаров. ТИП 3, 3А  S=148.2 м2</t>
  </si>
  <si>
    <t>Строительный мусор /31*0,021*2,4/</t>
  </si>
  <si>
    <t>Разборка покрытий и оснований: асфальтобетонных с помощью молотков отбойных / (51*0,04)/</t>
  </si>
  <si>
    <t>Строительный мусор / 2,04*1,98/</t>
  </si>
  <si>
    <t>Погрузочные работы при автомобильных перевозках: мусора строительного с погрузкой экскаваторами емкостью ковша до 0,5 м3 / 31*0,021*2,4+2,04*1,98/</t>
  </si>
  <si>
    <t>Разработка грунта в траншеях экскаватором «обратная лопата» с ковшом вместимостью 0,4 м3, группа грунтов: 2//Разработка  земляного корыта под уширения тротуаров на 30 см/ (97.2*0,2)</t>
  </si>
  <si>
    <t>Погрузочные работы при автомобильных перевозках: мусора строительного с погрузкой экскаваторами емкостью ковша до 0,5 м3/ (97.2*0,2*1,2)</t>
  </si>
  <si>
    <t>Устройство оснований толщиной 12 см под тротуары из кирпичного или известнякового щебня(до 16 см)</t>
  </si>
  <si>
    <t>Щебень шлаковый для дорожного строительства, фракция 20-40 мм, марка 1000 ТУ 0799-003-67684077-2011 /97.2*0,16*1,26 /</t>
  </si>
  <si>
    <t>Устройство оснований толщиной 12 см под тротуары из кирпичного или известнякового щебня(до 10 см)</t>
  </si>
  <si>
    <t>Щебень шлаковый для дорожного строительства, фракция 5-10 мм, марка 1000 ТУ 0799-003-67684077-2011/ 148.2*0,10*1,26/</t>
  </si>
  <si>
    <t>Устройство оснований толщиной 12 см под тротуары из кирпичного или известнякового щебня/под дорожные бордюры В=20см, Н=10 см/ (0,2*111)</t>
  </si>
  <si>
    <t>Щебень шлаковый для дорожного строительства, фракция 5-10 мм, марка 1000 ТУ 0799-003-67684077-2011 / 22.2*0,1*1,26/</t>
  </si>
  <si>
    <t>Камни железобетонные бортовые:П-5У (длина-3м, объем 1м.п.-0,021 м3 ГОСТ 6665-91) / 111*0,021/</t>
  </si>
  <si>
    <t>Устройство асфальтобетонных покрытий дорожек и тротуаров однослойных из литой мелкозернистой асфальтобетонной смеси толщиной 4 см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</si>
  <si>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- ГОСТ 9128-2013  / (7,14+2,42)*1.482/</t>
  </si>
  <si>
    <t>Засыпка вручную траншей, пазух котлованов и ям, группа грунтов: 1/Засыпка вручную пазух бортовых камней растительной земли H=15 /(111*0,15)</t>
  </si>
  <si>
    <t>Ремонт  отмостки ТИП 3Б  S=121 м2</t>
  </si>
  <si>
    <t xml:space="preserve">мп </t>
  </si>
  <si>
    <t xml:space="preserve">Разборка покрытий и оснований: асфальтобетонных с помощью молотков отбойных (121*0,04) </t>
  </si>
  <si>
    <t>Строительный мусор /121*0,04*1,98/</t>
  </si>
  <si>
    <t>Погрузочные работы при автомобильных перевозках: мусора строительного с погрузкой экскаваторами емкостью ковша до 0,5 м 3   /121*0,04*1,98+121*0,021*2,4/</t>
  </si>
  <si>
    <t>Гидроизоляция боковая обмазочная битумная в 2 слоя по выровненной поверхности бутовой кладки, кирпичу, бетону/нижняя часть цоколя-20см/ (121*0,2)</t>
  </si>
  <si>
    <t>Устройство оснований толщиной 12 см под тротуары из кирпичного или известнякового щебня /под тротуарные бордюры В=20см, Н=10 см/ (121*0,2)</t>
  </si>
  <si>
    <t>Щебень шлаковый для дорожного строительства, фракция 5-20 мм, марка 1000 ТУ 0799-003-67684077-2011 / 121*0,2*0,1*1,26/</t>
  </si>
  <si>
    <t>Щебень шлаковый для дорожного строительства, фракция 5-10 мм, марка 1000 ТУ 0799-003-67684077-2011 /121*0,1*1,26/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</si>
  <si>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- ГОСТ 9128-2013 / (7,14+2,42)*1,21/</t>
  </si>
  <si>
    <t xml:space="preserve">Засыпка вручную траншей, пазух котлованов и ям, группа грунтов: 1/Засыпка вручную пазух бортовых камней растительной земли H=15 /прим/ (121*0,15) </t>
  </si>
  <si>
    <t>СОГЛАСОВАНО:</t>
  </si>
  <si>
    <t>УТВЕРЖДАЮ:</t>
  </si>
  <si>
    <t>_____________</t>
  </si>
  <si>
    <t xml:space="preserve">__________ </t>
  </si>
  <si>
    <t>Ведомость объемов</t>
  </si>
  <si>
    <t>на   Благоустройство дворовой территории по адресу: г. Новокузнецк, Центральный р-н,</t>
  </si>
  <si>
    <t>Составил: инженер СДО ООО "Атлант"_________________________/Дорошина А.Э./</t>
  </si>
  <si>
    <t>Проверил:  _________________ /                    /</t>
  </si>
  <si>
    <t>пр-т Октябрьский, д. 28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</si>
</sst>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ahoma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 applyProtection="0"/>
    <xf numFmtId="0" fontId="3" fillId="0" borderId="1">
      <alignment horizontal="center"/>
    </xf>
    <xf numFmtId="0" fontId="2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3" fillId="0" borderId="0">
      <alignment horizontal="right" vertical="top" wrapText="1"/>
    </xf>
    <xf numFmtId="0" fontId="3" fillId="0" borderId="0"/>
    <xf numFmtId="0" fontId="3" fillId="0" borderId="0"/>
    <xf numFmtId="0" fontId="3" fillId="0" borderId="0"/>
    <xf numFmtId="2" fontId="8" fillId="0" borderId="0">
      <alignment horizontal="right" vertical="top"/>
    </xf>
    <xf numFmtId="0" fontId="3" fillId="0" borderId="0"/>
    <xf numFmtId="0" fontId="3" fillId="0" borderId="1" applyFill="0" applyProtection="0">
      <alignment horizontal="center"/>
    </xf>
    <xf numFmtId="0" fontId="3" fillId="0" borderId="1" applyFill="0" applyProtection="0">
      <alignment horizontal="center"/>
    </xf>
    <xf numFmtId="0" fontId="2" fillId="0" borderId="0">
      <alignment vertical="top"/>
    </xf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0">
      <alignment horizontal="left" vertical="top"/>
    </xf>
    <xf numFmtId="0" fontId="3" fillId="0" borderId="0"/>
    <xf numFmtId="0" fontId="8" fillId="0" borderId="0"/>
    <xf numFmtId="164" fontId="8" fillId="0" borderId="0" applyFont="0" applyFill="0" applyBorder="0" applyAlignment="0" applyProtection="0"/>
    <xf numFmtId="0" fontId="1" fillId="0" borderId="0"/>
    <xf numFmtId="0" fontId="2" fillId="0" borderId="0"/>
    <xf numFmtId="4" fontId="15" fillId="0" borderId="0" applyNumberFormat="0" applyFont="0" applyAlignment="0">
      <alignment horizontal="left"/>
    </xf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/>
    </xf>
    <xf numFmtId="0" fontId="3" fillId="0" borderId="0">
      <alignment horizontal="center" vertical="top" wrapText="1"/>
    </xf>
    <xf numFmtId="0" fontId="3" fillId="0" borderId="0">
      <alignment horizontal="center"/>
    </xf>
  </cellStyleXfs>
  <cellXfs count="53">
    <xf numFmtId="0" fontId="0" fillId="0" borderId="0" xfId="0"/>
    <xf numFmtId="0" fontId="7" fillId="0" borderId="0" xfId="0" applyFont="1"/>
    <xf numFmtId="0" fontId="7" fillId="0" borderId="0" xfId="0" applyFont="1" applyBorder="1"/>
    <xf numFmtId="49" fontId="7" fillId="0" borderId="0" xfId="0" applyNumberFormat="1" applyFont="1" applyAlignment="1">
      <alignment horizontal="left" vertical="top"/>
    </xf>
    <xf numFmtId="0" fontId="9" fillId="0" borderId="0" xfId="0" applyFont="1" applyBorder="1"/>
    <xf numFmtId="0" fontId="9" fillId="0" borderId="0" xfId="11" applyFont="1" applyBorder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5" applyFont="1">
      <alignment horizontal="right" vertical="top" wrapText="1"/>
    </xf>
    <xf numFmtId="0" fontId="3" fillId="0" borderId="0" xfId="21" applyFont="1"/>
    <xf numFmtId="0" fontId="10" fillId="0" borderId="0" xfId="21" applyFont="1"/>
    <xf numFmtId="0" fontId="10" fillId="0" borderId="0" xfId="21" applyFont="1" applyAlignment="1">
      <alignment horizontal="left"/>
    </xf>
    <xf numFmtId="0" fontId="3" fillId="0" borderId="0" xfId="21" applyFont="1" applyAlignment="1">
      <alignment horizontal="left"/>
    </xf>
    <xf numFmtId="0" fontId="12" fillId="0" borderId="0" xfId="21" applyFont="1" applyAlignment="1">
      <alignment horizontal="center" vertical="center"/>
    </xf>
    <xf numFmtId="0" fontId="3" fillId="0" borderId="0" xfId="21" applyFont="1" applyBorder="1" applyAlignment="1">
      <alignment horizontal="left"/>
    </xf>
    <xf numFmtId="0" fontId="14" fillId="0" borderId="0" xfId="0" applyFont="1"/>
    <xf numFmtId="0" fontId="14" fillId="0" borderId="0" xfId="0" applyFont="1" applyBorder="1"/>
    <xf numFmtId="49" fontId="14" fillId="0" borderId="0" xfId="0" applyNumberFormat="1" applyFont="1" applyAlignment="1">
      <alignment horizontal="left" vertical="top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/>
    <xf numFmtId="0" fontId="16" fillId="0" borderId="0" xfId="0" applyFont="1" applyBorder="1"/>
    <xf numFmtId="0" fontId="11" fillId="0" borderId="1" xfId="0" applyFont="1" applyBorder="1" applyAlignment="1">
      <alignment horizontal="center" vertical="center"/>
    </xf>
    <xf numFmtId="0" fontId="11" fillId="0" borderId="0" xfId="11" applyFont="1" applyBorder="1">
      <alignment horizontal="center"/>
    </xf>
    <xf numFmtId="0" fontId="16" fillId="0" borderId="0" xfId="11" applyFont="1" applyBorder="1">
      <alignment horizontal="center"/>
    </xf>
    <xf numFmtId="0" fontId="11" fillId="0" borderId="3" xfId="11" applyFont="1" applyBorder="1">
      <alignment horizontal="center"/>
    </xf>
    <xf numFmtId="0" fontId="11" fillId="0" borderId="0" xfId="1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righ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right" vertical="top" wrapText="1"/>
    </xf>
    <xf numFmtId="0" fontId="11" fillId="0" borderId="0" xfId="0" applyNumberFormat="1" applyFont="1" applyBorder="1" applyAlignment="1">
      <alignment horizontal="left" vertical="top" wrapText="1"/>
    </xf>
    <xf numFmtId="0" fontId="11" fillId="0" borderId="0" xfId="0" applyNumberFormat="1" applyFont="1" applyBorder="1" applyAlignment="1">
      <alignment horizontal="center" vertical="top" wrapText="1"/>
    </xf>
    <xf numFmtId="0" fontId="11" fillId="0" borderId="0" xfId="0" applyFont="1"/>
    <xf numFmtId="49" fontId="11" fillId="0" borderId="0" xfId="0" applyNumberFormat="1" applyFont="1" applyAlignment="1">
      <alignment horizontal="left" vertical="top"/>
    </xf>
    <xf numFmtId="0" fontId="11" fillId="0" borderId="0" xfId="5" applyFont="1">
      <alignment horizontal="right" vertical="top" wrapText="1"/>
    </xf>
    <xf numFmtId="0" fontId="16" fillId="0" borderId="0" xfId="5" applyFont="1">
      <alignment horizontal="right" vertical="top" wrapText="1"/>
    </xf>
    <xf numFmtId="0" fontId="11" fillId="0" borderId="0" xfId="19" applyFont="1">
      <alignment horizontal="left" vertical="top"/>
    </xf>
    <xf numFmtId="0" fontId="16" fillId="0" borderId="0" xfId="0" applyFont="1"/>
    <xf numFmtId="49" fontId="16" fillId="0" borderId="0" xfId="0" applyNumberFormat="1" applyFont="1" applyAlignment="1">
      <alignment horizontal="left" vertical="top"/>
    </xf>
    <xf numFmtId="0" fontId="11" fillId="0" borderId="0" xfId="24" applyFont="1" applyAlignment="1">
      <alignment horizontal="left" vertical="top" wrapText="1"/>
    </xf>
    <xf numFmtId="0" fontId="3" fillId="0" borderId="0" xfId="21" applyFont="1" applyAlignment="1">
      <alignment horizontal="left"/>
    </xf>
    <xf numFmtId="0" fontId="12" fillId="0" borderId="0" xfId="21" applyFont="1" applyAlignment="1">
      <alignment horizontal="center" vertical="center"/>
    </xf>
    <xf numFmtId="0" fontId="3" fillId="0" borderId="0" xfId="21" applyFont="1"/>
    <xf numFmtId="0" fontId="12" fillId="0" borderId="4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</cellXfs>
  <cellStyles count="3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РесМет" xfId="25"/>
    <cellStyle name="ИтогоТекЦ" xfId="10"/>
    <cellStyle name="ЛокСмета" xfId="11"/>
    <cellStyle name="ЛокСмета 2" xfId="12"/>
    <cellStyle name="ЛокСмета 3" xfId="26"/>
    <cellStyle name="ЛокСмМТСН" xfId="13"/>
    <cellStyle name="ОбСмета" xfId="27"/>
    <cellStyle name="Обычный" xfId="0" builtinId="0"/>
    <cellStyle name="Обычный 2" xfId="21"/>
    <cellStyle name="Обычный 2 2" xfId="24"/>
    <cellStyle name="Обычный 3" xfId="23"/>
    <cellStyle name="Параметр" xfId="14"/>
    <cellStyle name="ПеременныеСметы" xfId="15"/>
    <cellStyle name="РесСмета" xfId="16"/>
    <cellStyle name="СводкаСтоимРаб" xfId="17"/>
    <cellStyle name="СводРасч" xfId="28"/>
    <cellStyle name="Список ресурсов" xfId="29"/>
    <cellStyle name="Титул" xfId="18"/>
    <cellStyle name="Титул 2" xfId="30"/>
    <cellStyle name="Финансовый 2" xfId="22"/>
    <cellStyle name="Хвост" xfId="19"/>
    <cellStyle name="Экспертиза" xfId="2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33"/>
  <sheetViews>
    <sheetView showGridLines="0" tabSelected="1" zoomScale="85" zoomScaleNormal="85" zoomScaleSheetLayoutView="100" workbookViewId="0">
      <selection activeCell="K16" sqref="K16"/>
    </sheetView>
  </sheetViews>
  <sheetFormatPr defaultRowHeight="12"/>
  <cols>
    <col min="1" max="1" width="7.42578125" style="1" customWidth="1"/>
    <col min="2" max="2" width="71.140625" style="3" customWidth="1"/>
    <col min="3" max="3" width="12.28515625" style="1" customWidth="1"/>
    <col min="4" max="4" width="23" style="1" customWidth="1"/>
    <col min="5" max="5" width="10.85546875" style="2" customWidth="1"/>
    <col min="6" max="16384" width="9.140625" style="2"/>
  </cols>
  <sheetData>
    <row r="2" spans="1:8" ht="12.75">
      <c r="A2" s="14"/>
      <c r="B2" s="10" t="s">
        <v>91</v>
      </c>
      <c r="C2" s="9" t="s">
        <v>92</v>
      </c>
      <c r="D2" s="9"/>
      <c r="E2" s="15"/>
    </row>
    <row r="3" spans="1:8" ht="12.75">
      <c r="A3" s="14"/>
      <c r="B3" s="44"/>
      <c r="C3" s="44"/>
      <c r="D3" s="11"/>
      <c r="E3" s="15"/>
    </row>
    <row r="4" spans="1:8" ht="12.75">
      <c r="A4" s="14"/>
      <c r="B4" s="44" t="s">
        <v>93</v>
      </c>
      <c r="C4" s="44"/>
      <c r="D4" s="13" t="s">
        <v>94</v>
      </c>
      <c r="E4" s="15"/>
    </row>
    <row r="5" spans="1:8" ht="15.75">
      <c r="A5" s="14"/>
      <c r="B5" s="45" t="s">
        <v>95</v>
      </c>
      <c r="C5" s="46"/>
      <c r="D5" s="46"/>
      <c r="E5" s="15"/>
    </row>
    <row r="6" spans="1:8" ht="15.75">
      <c r="A6" s="14"/>
      <c r="B6" s="45" t="s">
        <v>96</v>
      </c>
      <c r="C6" s="46"/>
      <c r="D6" s="46"/>
      <c r="E6" s="15"/>
    </row>
    <row r="7" spans="1:8" ht="15.75">
      <c r="A7" s="14"/>
      <c r="B7" s="12"/>
      <c r="C7" s="8"/>
      <c r="D7" s="8"/>
      <c r="E7" s="15"/>
    </row>
    <row r="8" spans="1:8" ht="15.75">
      <c r="A8" s="14"/>
      <c r="B8" s="45" t="s">
        <v>99</v>
      </c>
      <c r="C8" s="46"/>
      <c r="D8" s="46"/>
      <c r="E8" s="15"/>
    </row>
    <row r="9" spans="1:8">
      <c r="A9" s="14"/>
      <c r="B9" s="16"/>
      <c r="C9" s="14"/>
      <c r="D9" s="14"/>
      <c r="E9" s="15"/>
    </row>
    <row r="10" spans="1:8" s="4" customFormat="1" ht="31.5">
      <c r="A10" s="17" t="s">
        <v>0</v>
      </c>
      <c r="B10" s="17" t="s">
        <v>1</v>
      </c>
      <c r="C10" s="17" t="s">
        <v>2</v>
      </c>
      <c r="D10" s="17" t="s">
        <v>3</v>
      </c>
      <c r="E10" s="18"/>
      <c r="F10" s="19"/>
      <c r="G10" s="19"/>
      <c r="H10" s="19"/>
    </row>
    <row r="11" spans="1:8" s="5" customFormat="1" ht="15.75">
      <c r="A11" s="20">
        <v>1</v>
      </c>
      <c r="B11" s="20">
        <v>2</v>
      </c>
      <c r="C11" s="20">
        <v>3</v>
      </c>
      <c r="D11" s="20">
        <v>4</v>
      </c>
      <c r="E11" s="21"/>
      <c r="F11" s="22"/>
      <c r="G11" s="22"/>
      <c r="H11" s="22"/>
    </row>
    <row r="12" spans="1:8" s="5" customFormat="1" ht="15.75">
      <c r="A12" s="23"/>
      <c r="B12" s="23"/>
      <c r="C12" s="23"/>
      <c r="D12" s="23"/>
      <c r="E12" s="24"/>
      <c r="F12" s="22"/>
      <c r="G12" s="22"/>
      <c r="H12" s="22"/>
    </row>
    <row r="13" spans="1:8" s="6" customFormat="1" ht="15.75">
      <c r="A13" s="47" t="s">
        <v>43</v>
      </c>
      <c r="B13" s="48"/>
      <c r="C13" s="48"/>
      <c r="D13" s="48"/>
      <c r="E13" s="25"/>
      <c r="F13" s="26"/>
      <c r="G13" s="26"/>
      <c r="H13" s="26"/>
    </row>
    <row r="14" spans="1:8" s="6" customFormat="1" ht="31.5">
      <c r="A14" s="27">
        <v>1</v>
      </c>
      <c r="B14" s="28" t="s">
        <v>4</v>
      </c>
      <c r="C14" s="29" t="s">
        <v>27</v>
      </c>
      <c r="D14" s="27">
        <v>107</v>
      </c>
      <c r="E14" s="25"/>
      <c r="F14" s="26"/>
      <c r="G14" s="26"/>
      <c r="H14" s="26"/>
    </row>
    <row r="15" spans="1:8" s="6" customFormat="1" ht="15.75">
      <c r="A15" s="27">
        <v>2</v>
      </c>
      <c r="B15" s="28" t="s">
        <v>5</v>
      </c>
      <c r="C15" s="29" t="s">
        <v>6</v>
      </c>
      <c r="D15" s="27">
        <v>13.79</v>
      </c>
      <c r="E15" s="25"/>
      <c r="F15" s="26"/>
      <c r="G15" s="26"/>
      <c r="H15" s="26"/>
    </row>
    <row r="16" spans="1:8" s="6" customFormat="1" ht="31.5">
      <c r="A16" s="27">
        <v>3</v>
      </c>
      <c r="B16" s="28" t="s">
        <v>7</v>
      </c>
      <c r="C16" s="29" t="s">
        <v>28</v>
      </c>
      <c r="D16" s="27">
        <v>13.79</v>
      </c>
      <c r="E16" s="25"/>
      <c r="F16" s="26"/>
      <c r="G16" s="26"/>
      <c r="H16" s="26"/>
    </row>
    <row r="17" spans="1:8" s="6" customFormat="1" ht="47.25">
      <c r="A17" s="27">
        <v>4</v>
      </c>
      <c r="B17" s="28" t="s">
        <v>9</v>
      </c>
      <c r="C17" s="29" t="s">
        <v>29</v>
      </c>
      <c r="D17" s="27">
        <v>253</v>
      </c>
      <c r="E17" s="25"/>
      <c r="F17" s="26"/>
      <c r="G17" s="26"/>
      <c r="H17" s="26"/>
    </row>
    <row r="18" spans="1:8" s="6" customFormat="1" ht="15.75">
      <c r="A18" s="27">
        <v>5</v>
      </c>
      <c r="B18" s="28" t="s">
        <v>30</v>
      </c>
      <c r="C18" s="29" t="s">
        <v>6</v>
      </c>
      <c r="D18" s="27">
        <v>35.07</v>
      </c>
      <c r="E18" s="25"/>
      <c r="F18" s="26"/>
      <c r="G18" s="26"/>
      <c r="H18" s="26"/>
    </row>
    <row r="19" spans="1:8" s="6" customFormat="1" ht="47.25">
      <c r="A19" s="27">
        <v>6</v>
      </c>
      <c r="B19" s="28" t="s">
        <v>31</v>
      </c>
      <c r="C19" s="29" t="s">
        <v>28</v>
      </c>
      <c r="D19" s="27">
        <v>48.86</v>
      </c>
      <c r="E19" s="25"/>
      <c r="F19" s="26"/>
      <c r="G19" s="26"/>
      <c r="H19" s="26"/>
    </row>
    <row r="20" spans="1:8" s="6" customFormat="1" ht="31.5">
      <c r="A20" s="27">
        <v>7</v>
      </c>
      <c r="B20" s="28" t="s">
        <v>11</v>
      </c>
      <c r="C20" s="29" t="s">
        <v>12</v>
      </c>
      <c r="D20" s="27">
        <v>253</v>
      </c>
      <c r="E20" s="25"/>
      <c r="F20" s="26"/>
      <c r="G20" s="26"/>
      <c r="H20" s="26"/>
    </row>
    <row r="21" spans="1:8" s="6" customFormat="1" ht="31.5">
      <c r="A21" s="27">
        <v>8</v>
      </c>
      <c r="B21" s="28" t="s">
        <v>32</v>
      </c>
      <c r="C21" s="29" t="s">
        <v>12</v>
      </c>
      <c r="D21" s="27">
        <v>31.88</v>
      </c>
      <c r="E21" s="25"/>
      <c r="F21" s="26"/>
      <c r="G21" s="26"/>
      <c r="H21" s="26"/>
    </row>
    <row r="22" spans="1:8" s="6" customFormat="1" ht="15.75">
      <c r="A22" s="27">
        <v>9</v>
      </c>
      <c r="B22" s="28" t="s">
        <v>33</v>
      </c>
      <c r="C22" s="29" t="s">
        <v>28</v>
      </c>
      <c r="D22" s="27">
        <v>0.13</v>
      </c>
      <c r="E22" s="25"/>
      <c r="F22" s="26"/>
      <c r="G22" s="26"/>
      <c r="H22" s="26"/>
    </row>
    <row r="23" spans="1:8" s="6" customFormat="1" ht="47.25">
      <c r="A23" s="27">
        <v>10</v>
      </c>
      <c r="B23" s="28" t="s">
        <v>14</v>
      </c>
      <c r="C23" s="29" t="s">
        <v>29</v>
      </c>
      <c r="D23" s="27">
        <v>253</v>
      </c>
      <c r="E23" s="25"/>
      <c r="F23" s="26"/>
      <c r="G23" s="26"/>
      <c r="H23" s="26"/>
    </row>
    <row r="24" spans="1:8" s="6" customFormat="1" ht="47.25">
      <c r="A24" s="27">
        <v>11</v>
      </c>
      <c r="B24" s="28" t="s">
        <v>34</v>
      </c>
      <c r="C24" s="29" t="s">
        <v>6</v>
      </c>
      <c r="D24" s="27">
        <v>23.71</v>
      </c>
      <c r="E24" s="25"/>
      <c r="F24" s="26"/>
      <c r="G24" s="26"/>
      <c r="H24" s="26"/>
    </row>
    <row r="25" spans="1:8" s="6" customFormat="1" ht="47.25">
      <c r="A25" s="27">
        <v>12</v>
      </c>
      <c r="B25" s="28" t="s">
        <v>15</v>
      </c>
      <c r="C25" s="29" t="s">
        <v>29</v>
      </c>
      <c r="D25" s="27">
        <f>D23</f>
        <v>253</v>
      </c>
      <c r="E25" s="25"/>
      <c r="F25" s="26"/>
      <c r="G25" s="26"/>
      <c r="H25" s="26"/>
    </row>
    <row r="26" spans="1:8" s="6" customFormat="1" ht="47.25">
      <c r="A26" s="27">
        <v>13</v>
      </c>
      <c r="B26" s="28" t="s">
        <v>35</v>
      </c>
      <c r="C26" s="29" t="s">
        <v>6</v>
      </c>
      <c r="D26" s="27">
        <v>24.44</v>
      </c>
      <c r="E26" s="25"/>
      <c r="F26" s="26"/>
      <c r="G26" s="26"/>
      <c r="H26" s="26"/>
    </row>
    <row r="27" spans="1:8" s="6" customFormat="1" ht="47.25">
      <c r="A27" s="27">
        <v>14</v>
      </c>
      <c r="B27" s="28" t="s">
        <v>36</v>
      </c>
      <c r="C27" s="29" t="s">
        <v>12</v>
      </c>
      <c r="D27" s="27">
        <v>3.29</v>
      </c>
      <c r="E27" s="25"/>
      <c r="F27" s="26"/>
      <c r="G27" s="26"/>
      <c r="H27" s="26"/>
    </row>
    <row r="28" spans="1:8" s="6" customFormat="1" ht="31.5">
      <c r="A28" s="27">
        <v>15</v>
      </c>
      <c r="B28" s="28" t="s">
        <v>37</v>
      </c>
      <c r="C28" s="29" t="s">
        <v>12</v>
      </c>
      <c r="D28" s="27">
        <v>4.1399999999999997</v>
      </c>
      <c r="E28" s="25"/>
      <c r="F28" s="26"/>
      <c r="G28" s="26"/>
      <c r="H28" s="26"/>
    </row>
    <row r="29" spans="1:8" s="6" customFormat="1" ht="31.5">
      <c r="A29" s="27">
        <v>16</v>
      </c>
      <c r="B29" s="28" t="s">
        <v>16</v>
      </c>
      <c r="C29" s="29" t="s">
        <v>27</v>
      </c>
      <c r="D29" s="27">
        <v>73</v>
      </c>
      <c r="E29" s="25"/>
      <c r="F29" s="26"/>
      <c r="G29" s="26"/>
      <c r="H29" s="26"/>
    </row>
    <row r="30" spans="1:8" s="6" customFormat="1" ht="31.5">
      <c r="A30" s="27">
        <v>17</v>
      </c>
      <c r="B30" s="28" t="s">
        <v>38</v>
      </c>
      <c r="C30" s="29" t="s">
        <v>12</v>
      </c>
      <c r="D30" s="27">
        <v>3.92</v>
      </c>
      <c r="E30" s="25"/>
      <c r="F30" s="26"/>
      <c r="G30" s="26"/>
      <c r="H30" s="26"/>
    </row>
    <row r="31" spans="1:8" s="6" customFormat="1" ht="47.25">
      <c r="A31" s="27">
        <v>18</v>
      </c>
      <c r="B31" s="28" t="s">
        <v>39</v>
      </c>
      <c r="C31" s="29" t="s">
        <v>12</v>
      </c>
      <c r="D31" s="27">
        <v>79.5</v>
      </c>
      <c r="E31" s="25"/>
      <c r="F31" s="26"/>
      <c r="G31" s="26"/>
      <c r="H31" s="26"/>
    </row>
    <row r="32" spans="1:8" s="6" customFormat="1" ht="47.25">
      <c r="A32" s="27">
        <v>19</v>
      </c>
      <c r="B32" s="28" t="s">
        <v>17</v>
      </c>
      <c r="C32" s="29" t="s">
        <v>29</v>
      </c>
      <c r="D32" s="27">
        <v>53</v>
      </c>
      <c r="E32" s="25"/>
      <c r="F32" s="26"/>
      <c r="G32" s="26"/>
      <c r="H32" s="26"/>
    </row>
    <row r="33" spans="1:8" s="6" customFormat="1" ht="15.75">
      <c r="A33" s="51" t="s">
        <v>18</v>
      </c>
      <c r="B33" s="52"/>
      <c r="C33" s="52"/>
      <c r="D33" s="52"/>
      <c r="E33" s="25"/>
      <c r="F33" s="26"/>
      <c r="G33" s="26"/>
      <c r="H33" s="26"/>
    </row>
    <row r="34" spans="1:8" s="6" customFormat="1" ht="15.75">
      <c r="A34" s="27">
        <v>20</v>
      </c>
      <c r="B34" s="28" t="s">
        <v>40</v>
      </c>
      <c r="C34" s="29" t="s">
        <v>28</v>
      </c>
      <c r="D34" s="27">
        <v>0.153</v>
      </c>
      <c r="E34" s="25"/>
      <c r="F34" s="26"/>
      <c r="G34" s="26"/>
      <c r="H34" s="26"/>
    </row>
    <row r="35" spans="1:8" s="6" customFormat="1" ht="15.75">
      <c r="A35" s="27">
        <v>21</v>
      </c>
      <c r="B35" s="28" t="s">
        <v>19</v>
      </c>
      <c r="C35" s="29" t="s">
        <v>20</v>
      </c>
      <c r="D35" s="27">
        <v>3</v>
      </c>
      <c r="E35" s="25"/>
      <c r="F35" s="26"/>
      <c r="G35" s="26"/>
      <c r="H35" s="26"/>
    </row>
    <row r="36" spans="1:8" s="6" customFormat="1" ht="15.75">
      <c r="A36" s="27">
        <v>22</v>
      </c>
      <c r="B36" s="28" t="s">
        <v>41</v>
      </c>
      <c r="C36" s="29" t="s">
        <v>28</v>
      </c>
      <c r="D36" s="27">
        <v>4.7800000000000002E-2</v>
      </c>
      <c r="E36" s="25"/>
      <c r="F36" s="26"/>
      <c r="G36" s="26"/>
      <c r="H36" s="26"/>
    </row>
    <row r="37" spans="1:8" s="6" customFormat="1" ht="31.5">
      <c r="A37" s="30">
        <v>23</v>
      </c>
      <c r="B37" s="31" t="s">
        <v>21</v>
      </c>
      <c r="C37" s="32" t="s">
        <v>20</v>
      </c>
      <c r="D37" s="30">
        <v>3</v>
      </c>
      <c r="E37" s="25"/>
      <c r="F37" s="26"/>
      <c r="G37" s="26"/>
      <c r="H37" s="26"/>
    </row>
    <row r="38" spans="1:8" s="6" customFormat="1" ht="15.75">
      <c r="A38" s="47" t="s">
        <v>42</v>
      </c>
      <c r="B38" s="48"/>
      <c r="C38" s="48"/>
      <c r="D38" s="48"/>
      <c r="E38" s="25"/>
      <c r="F38" s="26"/>
      <c r="G38" s="26"/>
      <c r="H38" s="26"/>
    </row>
    <row r="39" spans="1:8" s="6" customFormat="1" ht="31.5">
      <c r="A39" s="27">
        <f>1</f>
        <v>1</v>
      </c>
      <c r="B39" s="28" t="s">
        <v>46</v>
      </c>
      <c r="C39" s="29" t="s">
        <v>44</v>
      </c>
      <c r="D39" s="27">
        <v>8.6300000000000008</v>
      </c>
      <c r="E39" s="25"/>
      <c r="F39" s="26"/>
      <c r="G39" s="26"/>
      <c r="H39" s="26"/>
    </row>
    <row r="40" spans="1:8" s="6" customFormat="1" ht="63">
      <c r="A40" s="27">
        <f>A39+1</f>
        <v>2</v>
      </c>
      <c r="B40" s="28" t="s">
        <v>22</v>
      </c>
      <c r="C40" s="29" t="s">
        <v>45</v>
      </c>
      <c r="D40" s="27">
        <v>6</v>
      </c>
      <c r="E40" s="25"/>
      <c r="F40" s="26"/>
      <c r="G40" s="26"/>
      <c r="H40" s="26"/>
    </row>
    <row r="41" spans="1:8" s="6" customFormat="1" ht="15.75">
      <c r="A41" s="27">
        <f t="shared" ref="A41:A62" si="0">A40+1</f>
        <v>3</v>
      </c>
      <c r="B41" s="28" t="s">
        <v>5</v>
      </c>
      <c r="C41" s="29" t="s">
        <v>6</v>
      </c>
      <c r="D41" s="27">
        <v>6.3</v>
      </c>
      <c r="E41" s="25"/>
      <c r="F41" s="26"/>
      <c r="G41" s="26"/>
      <c r="H41" s="26"/>
    </row>
    <row r="42" spans="1:8" s="6" customFormat="1" ht="47.25">
      <c r="A42" s="27">
        <f t="shared" si="0"/>
        <v>4</v>
      </c>
      <c r="B42" s="28" t="s">
        <v>47</v>
      </c>
      <c r="C42" s="29" t="s">
        <v>12</v>
      </c>
      <c r="D42" s="27">
        <v>1.7</v>
      </c>
      <c r="E42" s="25"/>
      <c r="F42" s="26"/>
      <c r="G42" s="26"/>
      <c r="H42" s="26"/>
    </row>
    <row r="43" spans="1:8" s="6" customFormat="1" ht="31.5">
      <c r="A43" s="27">
        <f t="shared" si="0"/>
        <v>5</v>
      </c>
      <c r="B43" s="28" t="s">
        <v>48</v>
      </c>
      <c r="C43" s="29" t="s">
        <v>12</v>
      </c>
      <c r="D43" s="27">
        <v>1.7</v>
      </c>
      <c r="E43" s="25"/>
      <c r="F43" s="26"/>
      <c r="G43" s="26"/>
      <c r="H43" s="26"/>
    </row>
    <row r="44" spans="1:8" s="6" customFormat="1" ht="47.25">
      <c r="A44" s="27">
        <f t="shared" si="0"/>
        <v>6</v>
      </c>
      <c r="B44" s="28" t="s">
        <v>49</v>
      </c>
      <c r="C44" s="29" t="s">
        <v>28</v>
      </c>
      <c r="D44" s="27">
        <v>6.3</v>
      </c>
      <c r="E44" s="25"/>
      <c r="F44" s="26"/>
      <c r="G44" s="26"/>
      <c r="H44" s="26"/>
    </row>
    <row r="45" spans="1:8" s="6" customFormat="1" ht="31.5">
      <c r="A45" s="27">
        <f t="shared" si="0"/>
        <v>7</v>
      </c>
      <c r="B45" s="28" t="s">
        <v>10</v>
      </c>
      <c r="C45" s="29" t="s">
        <v>28</v>
      </c>
      <c r="D45" s="27">
        <v>6.3</v>
      </c>
      <c r="E45" s="25"/>
      <c r="F45" s="26"/>
      <c r="G45" s="26"/>
      <c r="H45" s="26"/>
    </row>
    <row r="46" spans="1:8" s="6" customFormat="1" ht="47.25">
      <c r="A46" s="27">
        <f t="shared" si="0"/>
        <v>8</v>
      </c>
      <c r="B46" s="28" t="s">
        <v>50</v>
      </c>
      <c r="C46" s="29" t="s">
        <v>12</v>
      </c>
      <c r="D46" s="27">
        <v>132</v>
      </c>
      <c r="E46" s="25"/>
      <c r="F46" s="26"/>
      <c r="G46" s="26"/>
      <c r="H46" s="26"/>
    </row>
    <row r="47" spans="1:8" s="6" customFormat="1" ht="47.25">
      <c r="A47" s="27">
        <f t="shared" si="0"/>
        <v>9</v>
      </c>
      <c r="B47" s="28" t="s">
        <v>51</v>
      </c>
      <c r="C47" s="29" t="s">
        <v>28</v>
      </c>
      <c r="D47" s="27">
        <v>158.4</v>
      </c>
      <c r="E47" s="25"/>
      <c r="F47" s="26"/>
      <c r="G47" s="26"/>
      <c r="H47" s="26"/>
    </row>
    <row r="48" spans="1:8" s="6" customFormat="1" ht="31.5">
      <c r="A48" s="27">
        <f t="shared" si="0"/>
        <v>10</v>
      </c>
      <c r="B48" s="28" t="s">
        <v>10</v>
      </c>
      <c r="C48" s="29" t="s">
        <v>8</v>
      </c>
      <c r="D48" s="27">
        <v>158.4</v>
      </c>
      <c r="E48" s="25"/>
      <c r="F48" s="26"/>
      <c r="G48" s="26"/>
      <c r="H48" s="26"/>
    </row>
    <row r="49" spans="1:8" s="6" customFormat="1" ht="47.25">
      <c r="A49" s="27">
        <f t="shared" si="0"/>
        <v>11</v>
      </c>
      <c r="B49" s="28" t="s">
        <v>52</v>
      </c>
      <c r="C49" s="29" t="s">
        <v>12</v>
      </c>
      <c r="D49" s="27">
        <v>17.600000000000001</v>
      </c>
      <c r="E49" s="25"/>
      <c r="F49" s="26"/>
      <c r="G49" s="26"/>
      <c r="H49" s="26"/>
    </row>
    <row r="50" spans="1:8" s="6" customFormat="1" ht="31.5">
      <c r="A50" s="27">
        <f t="shared" si="0"/>
        <v>12</v>
      </c>
      <c r="B50" s="28" t="s">
        <v>53</v>
      </c>
      <c r="C50" s="29" t="s">
        <v>12</v>
      </c>
      <c r="D50" s="27">
        <v>2.2109999999999999</v>
      </c>
      <c r="E50" s="25"/>
      <c r="F50" s="26"/>
      <c r="G50" s="26"/>
      <c r="H50" s="26"/>
    </row>
    <row r="51" spans="1:8" s="6" customFormat="1" ht="31.5">
      <c r="A51" s="27">
        <f t="shared" si="0"/>
        <v>13</v>
      </c>
      <c r="B51" s="28" t="s">
        <v>54</v>
      </c>
      <c r="C51" s="29" t="s">
        <v>12</v>
      </c>
      <c r="D51" s="27">
        <v>101.2</v>
      </c>
      <c r="E51" s="25"/>
      <c r="F51" s="26"/>
      <c r="G51" s="26"/>
      <c r="H51" s="26"/>
    </row>
    <row r="52" spans="1:8" s="6" customFormat="1" ht="31.5">
      <c r="A52" s="27">
        <f t="shared" si="0"/>
        <v>14</v>
      </c>
      <c r="B52" s="28" t="s">
        <v>55</v>
      </c>
      <c r="C52" s="29" t="s">
        <v>12</v>
      </c>
      <c r="D52" s="27">
        <v>83.16</v>
      </c>
      <c r="E52" s="25"/>
      <c r="F52" s="26"/>
      <c r="G52" s="26"/>
      <c r="H52" s="26"/>
    </row>
    <row r="53" spans="1:8" s="6" customFormat="1" ht="31.5">
      <c r="A53" s="27">
        <f t="shared" si="0"/>
        <v>15</v>
      </c>
      <c r="B53" s="28" t="s">
        <v>56</v>
      </c>
      <c r="C53" s="29" t="s">
        <v>12</v>
      </c>
      <c r="D53" s="27">
        <v>44.351999999999997</v>
      </c>
      <c r="E53" s="25"/>
      <c r="F53" s="26"/>
      <c r="G53" s="26"/>
      <c r="H53" s="26"/>
    </row>
    <row r="54" spans="1:8" s="6" customFormat="1" ht="31.5">
      <c r="A54" s="27">
        <f t="shared" si="0"/>
        <v>16</v>
      </c>
      <c r="B54" s="28" t="s">
        <v>16</v>
      </c>
      <c r="C54" s="29" t="s">
        <v>27</v>
      </c>
      <c r="D54" s="27">
        <v>39</v>
      </c>
      <c r="E54" s="25"/>
      <c r="F54" s="26"/>
      <c r="G54" s="26"/>
      <c r="H54" s="26"/>
    </row>
    <row r="55" spans="1:8" s="6" customFormat="1" ht="31.5">
      <c r="A55" s="27">
        <f t="shared" si="0"/>
        <v>17</v>
      </c>
      <c r="B55" s="28" t="s">
        <v>57</v>
      </c>
      <c r="C55" s="29" t="s">
        <v>12</v>
      </c>
      <c r="D55" s="27">
        <v>2.0943000000000001</v>
      </c>
      <c r="E55" s="25"/>
      <c r="F55" s="26"/>
      <c r="G55" s="26"/>
      <c r="H55" s="26"/>
    </row>
    <row r="56" spans="1:8" s="6" customFormat="1" ht="15.75">
      <c r="A56" s="27">
        <f t="shared" si="0"/>
        <v>18</v>
      </c>
      <c r="B56" s="28" t="s">
        <v>58</v>
      </c>
      <c r="C56" s="29" t="s">
        <v>13</v>
      </c>
      <c r="D56" s="27">
        <v>0.22</v>
      </c>
      <c r="E56" s="25"/>
      <c r="F56" s="26"/>
      <c r="G56" s="26"/>
      <c r="H56" s="26"/>
    </row>
    <row r="57" spans="1:8" s="6" customFormat="1" ht="47.25">
      <c r="A57" s="27">
        <f t="shared" si="0"/>
        <v>19</v>
      </c>
      <c r="B57" s="28" t="s">
        <v>14</v>
      </c>
      <c r="C57" s="29" t="s">
        <v>29</v>
      </c>
      <c r="D57" s="27">
        <v>440</v>
      </c>
      <c r="E57" s="25"/>
      <c r="F57" s="26"/>
      <c r="G57" s="26"/>
      <c r="H57" s="26"/>
    </row>
    <row r="58" spans="1:8" s="6" customFormat="1" ht="47.25">
      <c r="A58" s="27">
        <f t="shared" si="0"/>
        <v>20</v>
      </c>
      <c r="B58" s="28" t="s">
        <v>59</v>
      </c>
      <c r="C58" s="29" t="s">
        <v>6</v>
      </c>
      <c r="D58" s="27">
        <v>41.23</v>
      </c>
      <c r="E58" s="25"/>
      <c r="F58" s="26"/>
      <c r="G58" s="26"/>
      <c r="H58" s="26"/>
    </row>
    <row r="59" spans="1:8" s="6" customFormat="1" ht="47.25">
      <c r="A59" s="27">
        <f t="shared" si="0"/>
        <v>21</v>
      </c>
      <c r="B59" s="28" t="s">
        <v>15</v>
      </c>
      <c r="C59" s="29" t="s">
        <v>29</v>
      </c>
      <c r="D59" s="27">
        <v>440</v>
      </c>
      <c r="E59" s="25"/>
      <c r="F59" s="26"/>
      <c r="G59" s="26"/>
      <c r="H59" s="26"/>
    </row>
    <row r="60" spans="1:8" s="6" customFormat="1" ht="63">
      <c r="A60" s="27">
        <f t="shared" si="0"/>
        <v>22</v>
      </c>
      <c r="B60" s="28" t="s">
        <v>60</v>
      </c>
      <c r="C60" s="29" t="s">
        <v>6</v>
      </c>
      <c r="D60" s="27">
        <v>42.5</v>
      </c>
      <c r="E60" s="25"/>
      <c r="F60" s="26"/>
      <c r="G60" s="26"/>
      <c r="H60" s="26"/>
    </row>
    <row r="61" spans="1:8" s="6" customFormat="1" ht="47.25">
      <c r="A61" s="27">
        <f t="shared" si="0"/>
        <v>23</v>
      </c>
      <c r="B61" s="28" t="s">
        <v>61</v>
      </c>
      <c r="C61" s="29" t="s">
        <v>12</v>
      </c>
      <c r="D61" s="27">
        <v>5.85</v>
      </c>
      <c r="E61" s="25"/>
      <c r="F61" s="26"/>
      <c r="G61" s="26"/>
      <c r="H61" s="26"/>
    </row>
    <row r="62" spans="1:8" s="6" customFormat="1" ht="47.25">
      <c r="A62" s="27">
        <f t="shared" si="0"/>
        <v>24</v>
      </c>
      <c r="B62" s="31" t="s">
        <v>62</v>
      </c>
      <c r="C62" s="32" t="s">
        <v>29</v>
      </c>
      <c r="D62" s="30">
        <v>39</v>
      </c>
      <c r="E62" s="25"/>
      <c r="F62" s="26"/>
      <c r="G62" s="26"/>
      <c r="H62" s="26"/>
    </row>
    <row r="63" spans="1:8" s="6" customFormat="1" ht="15.75">
      <c r="A63" s="49" t="s">
        <v>63</v>
      </c>
      <c r="B63" s="50"/>
      <c r="C63" s="50"/>
      <c r="D63" s="50"/>
      <c r="E63" s="25"/>
      <c r="F63" s="26"/>
      <c r="G63" s="26"/>
      <c r="H63" s="26"/>
    </row>
    <row r="64" spans="1:8" s="6" customFormat="1" ht="31.5">
      <c r="A64" s="27">
        <v>1</v>
      </c>
      <c r="B64" s="28" t="s">
        <v>23</v>
      </c>
      <c r="C64" s="29" t="s">
        <v>27</v>
      </c>
      <c r="D64" s="27">
        <v>31</v>
      </c>
      <c r="E64" s="25"/>
      <c r="F64" s="26"/>
      <c r="G64" s="26"/>
      <c r="H64" s="26"/>
    </row>
    <row r="65" spans="1:8" s="6" customFormat="1" ht="15.75">
      <c r="A65" s="27">
        <f>A64+1</f>
        <v>2</v>
      </c>
      <c r="B65" s="28" t="s">
        <v>64</v>
      </c>
      <c r="C65" s="29" t="s">
        <v>6</v>
      </c>
      <c r="D65" s="27">
        <v>1.56</v>
      </c>
      <c r="E65" s="25"/>
      <c r="F65" s="26"/>
      <c r="G65" s="26"/>
      <c r="H65" s="26"/>
    </row>
    <row r="66" spans="1:8" s="6" customFormat="1" ht="31.5">
      <c r="A66" s="27">
        <f t="shared" ref="A66:A72" si="1">A65+1</f>
        <v>3</v>
      </c>
      <c r="B66" s="28" t="s">
        <v>65</v>
      </c>
      <c r="C66" s="29" t="s">
        <v>12</v>
      </c>
      <c r="D66" s="27">
        <v>2.04</v>
      </c>
      <c r="E66" s="25"/>
      <c r="F66" s="26"/>
      <c r="G66" s="26"/>
      <c r="H66" s="26"/>
    </row>
    <row r="67" spans="1:8" s="6" customFormat="1" ht="15.75">
      <c r="A67" s="27">
        <f t="shared" si="1"/>
        <v>4</v>
      </c>
      <c r="B67" s="28" t="s">
        <v>66</v>
      </c>
      <c r="C67" s="29" t="s">
        <v>6</v>
      </c>
      <c r="D67" s="27">
        <v>4.04</v>
      </c>
      <c r="E67" s="25"/>
      <c r="F67" s="26"/>
      <c r="G67" s="26"/>
      <c r="H67" s="26"/>
    </row>
    <row r="68" spans="1:8" s="6" customFormat="1" ht="47.25">
      <c r="A68" s="27">
        <f t="shared" si="1"/>
        <v>5</v>
      </c>
      <c r="B68" s="28" t="s">
        <v>67</v>
      </c>
      <c r="C68" s="29" t="s">
        <v>28</v>
      </c>
      <c r="D68" s="27">
        <v>5.6</v>
      </c>
      <c r="E68" s="25"/>
      <c r="F68" s="26"/>
      <c r="G68" s="26"/>
      <c r="H68" s="26"/>
    </row>
    <row r="69" spans="1:8" s="6" customFormat="1" ht="31.5">
      <c r="A69" s="27">
        <f t="shared" si="1"/>
        <v>6</v>
      </c>
      <c r="B69" s="28" t="s">
        <v>10</v>
      </c>
      <c r="C69" s="29" t="s">
        <v>28</v>
      </c>
      <c r="D69" s="27">
        <v>5.6</v>
      </c>
      <c r="E69" s="25"/>
      <c r="F69" s="26"/>
      <c r="G69" s="26"/>
      <c r="H69" s="26"/>
    </row>
    <row r="70" spans="1:8" s="6" customFormat="1" ht="47.25">
      <c r="A70" s="27">
        <f t="shared" si="1"/>
        <v>7</v>
      </c>
      <c r="B70" s="28" t="s">
        <v>68</v>
      </c>
      <c r="C70" s="29" t="s">
        <v>12</v>
      </c>
      <c r="D70" s="27">
        <v>19.399999999999999</v>
      </c>
      <c r="E70" s="25"/>
      <c r="F70" s="26"/>
      <c r="G70" s="26"/>
      <c r="H70" s="26"/>
    </row>
    <row r="71" spans="1:8" s="6" customFormat="1" ht="47.25">
      <c r="A71" s="27">
        <f t="shared" si="1"/>
        <v>8</v>
      </c>
      <c r="B71" s="28" t="s">
        <v>69</v>
      </c>
      <c r="C71" s="29" t="s">
        <v>28</v>
      </c>
      <c r="D71" s="27">
        <v>23.33</v>
      </c>
      <c r="E71" s="25"/>
      <c r="F71" s="26"/>
      <c r="G71" s="26"/>
      <c r="H71" s="26"/>
    </row>
    <row r="72" spans="1:8" s="6" customFormat="1" ht="31.5">
      <c r="A72" s="27">
        <f t="shared" si="1"/>
        <v>9</v>
      </c>
      <c r="B72" s="28" t="s">
        <v>10</v>
      </c>
      <c r="C72" s="29" t="s">
        <v>28</v>
      </c>
      <c r="D72" s="27">
        <v>23.327999999999999</v>
      </c>
      <c r="E72" s="25"/>
      <c r="F72" s="26"/>
      <c r="G72" s="26"/>
      <c r="H72" s="26"/>
    </row>
    <row r="73" spans="1:8" s="6" customFormat="1" ht="15.75">
      <c r="A73" s="51" t="s">
        <v>24</v>
      </c>
      <c r="B73" s="52"/>
      <c r="C73" s="52"/>
      <c r="D73" s="52"/>
      <c r="E73" s="25"/>
      <c r="F73" s="26"/>
      <c r="G73" s="26"/>
      <c r="H73" s="26"/>
    </row>
    <row r="74" spans="1:8" s="6" customFormat="1" ht="31.5">
      <c r="A74" s="27">
        <v>10</v>
      </c>
      <c r="B74" s="28" t="s">
        <v>70</v>
      </c>
      <c r="C74" s="29" t="s">
        <v>29</v>
      </c>
      <c r="D74" s="27">
        <v>97.2</v>
      </c>
      <c r="E74" s="25"/>
      <c r="F74" s="26"/>
      <c r="G74" s="26"/>
      <c r="H74" s="26"/>
    </row>
    <row r="75" spans="1:8" s="6" customFormat="1" ht="31.5">
      <c r="A75" s="27">
        <v>11</v>
      </c>
      <c r="B75" s="28" t="s">
        <v>71</v>
      </c>
      <c r="C75" s="29" t="s">
        <v>12</v>
      </c>
      <c r="D75" s="27">
        <v>19.600000000000001</v>
      </c>
      <c r="E75" s="25"/>
      <c r="F75" s="26"/>
      <c r="G75" s="26"/>
      <c r="H75" s="26"/>
    </row>
    <row r="76" spans="1:8" s="6" customFormat="1" ht="15.75">
      <c r="A76" s="51" t="s">
        <v>25</v>
      </c>
      <c r="B76" s="52"/>
      <c r="C76" s="52"/>
      <c r="D76" s="52"/>
      <c r="E76" s="25"/>
      <c r="F76" s="26"/>
      <c r="G76" s="26"/>
      <c r="H76" s="26"/>
    </row>
    <row r="77" spans="1:8" s="6" customFormat="1" ht="31.5">
      <c r="A77" s="27">
        <v>12</v>
      </c>
      <c r="B77" s="28" t="s">
        <v>72</v>
      </c>
      <c r="C77" s="29" t="s">
        <v>29</v>
      </c>
      <c r="D77" s="27">
        <v>148.19999999999999</v>
      </c>
      <c r="E77" s="25"/>
      <c r="F77" s="26"/>
      <c r="G77" s="26"/>
      <c r="H77" s="26"/>
    </row>
    <row r="78" spans="1:8" s="6" customFormat="1" ht="31.5">
      <c r="A78" s="27">
        <f>A77+1</f>
        <v>13</v>
      </c>
      <c r="B78" s="28" t="s">
        <v>73</v>
      </c>
      <c r="C78" s="29" t="s">
        <v>12</v>
      </c>
      <c r="D78" s="27">
        <v>18.670000000000002</v>
      </c>
      <c r="E78" s="25"/>
      <c r="F78" s="26"/>
      <c r="G78" s="26"/>
      <c r="H78" s="26"/>
    </row>
    <row r="79" spans="1:8" s="6" customFormat="1" ht="47.25">
      <c r="A79" s="27">
        <f t="shared" ref="A79:A86" si="2">A78+1</f>
        <v>14</v>
      </c>
      <c r="B79" s="28" t="s">
        <v>74</v>
      </c>
      <c r="C79" s="29" t="s">
        <v>29</v>
      </c>
      <c r="D79" s="27">
        <v>22.2</v>
      </c>
      <c r="E79" s="25"/>
      <c r="F79" s="26"/>
      <c r="G79" s="26"/>
      <c r="H79" s="26"/>
    </row>
    <row r="80" spans="1:8" s="6" customFormat="1" ht="31.5">
      <c r="A80" s="27">
        <f t="shared" si="2"/>
        <v>15</v>
      </c>
      <c r="B80" s="28" t="s">
        <v>75</v>
      </c>
      <c r="C80" s="29" t="s">
        <v>12</v>
      </c>
      <c r="D80" s="27">
        <v>2.8</v>
      </c>
      <c r="E80" s="25"/>
      <c r="F80" s="26"/>
      <c r="G80" s="26"/>
      <c r="H80" s="26"/>
    </row>
    <row r="81" spans="1:8" s="6" customFormat="1" ht="31.5">
      <c r="A81" s="27">
        <f t="shared" si="2"/>
        <v>16</v>
      </c>
      <c r="B81" s="28" t="s">
        <v>16</v>
      </c>
      <c r="C81" s="29" t="s">
        <v>27</v>
      </c>
      <c r="D81" s="27">
        <v>111</v>
      </c>
      <c r="E81" s="25"/>
      <c r="F81" s="26"/>
      <c r="G81" s="26"/>
      <c r="H81" s="26"/>
    </row>
    <row r="82" spans="1:8" s="6" customFormat="1" ht="31.5">
      <c r="A82" s="27">
        <f t="shared" si="2"/>
        <v>17</v>
      </c>
      <c r="B82" s="28" t="s">
        <v>76</v>
      </c>
      <c r="C82" s="29" t="s">
        <v>12</v>
      </c>
      <c r="D82" s="27">
        <v>2.33</v>
      </c>
      <c r="E82" s="25"/>
      <c r="F82" s="26"/>
      <c r="G82" s="26"/>
      <c r="H82" s="26"/>
    </row>
    <row r="83" spans="1:8" s="6" customFormat="1" ht="47.25">
      <c r="A83" s="27">
        <f t="shared" si="2"/>
        <v>18</v>
      </c>
      <c r="B83" s="28" t="s">
        <v>77</v>
      </c>
      <c r="C83" s="29" t="s">
        <v>29</v>
      </c>
      <c r="D83" s="27">
        <v>148.19999999999999</v>
      </c>
      <c r="E83" s="25"/>
      <c r="F83" s="26"/>
      <c r="G83" s="26"/>
      <c r="H83" s="26"/>
    </row>
    <row r="84" spans="1:8" s="6" customFormat="1" ht="47.25">
      <c r="A84" s="27">
        <f t="shared" si="2"/>
        <v>19</v>
      </c>
      <c r="B84" s="28" t="s">
        <v>78</v>
      </c>
      <c r="C84" s="29" t="s">
        <v>6</v>
      </c>
      <c r="D84" s="27">
        <v>14.17</v>
      </c>
      <c r="E84" s="25"/>
      <c r="F84" s="26"/>
      <c r="G84" s="26"/>
      <c r="H84" s="26"/>
    </row>
    <row r="85" spans="1:8" s="6" customFormat="1" ht="47.25">
      <c r="A85" s="27">
        <f t="shared" si="2"/>
        <v>20</v>
      </c>
      <c r="B85" s="28" t="s">
        <v>79</v>
      </c>
      <c r="C85" s="29" t="s">
        <v>12</v>
      </c>
      <c r="D85" s="27">
        <v>16.649999999999999</v>
      </c>
      <c r="E85" s="25"/>
      <c r="F85" s="26"/>
      <c r="G85" s="26"/>
      <c r="H85" s="26"/>
    </row>
    <row r="86" spans="1:8" s="6" customFormat="1" ht="47.25">
      <c r="A86" s="27">
        <f t="shared" si="2"/>
        <v>21</v>
      </c>
      <c r="B86" s="31" t="s">
        <v>17</v>
      </c>
      <c r="C86" s="32" t="s">
        <v>29</v>
      </c>
      <c r="D86" s="30">
        <v>111</v>
      </c>
      <c r="E86" s="25"/>
      <c r="F86" s="26"/>
      <c r="G86" s="26"/>
      <c r="H86" s="26"/>
    </row>
    <row r="87" spans="1:8" s="6" customFormat="1" ht="15.75">
      <c r="A87" s="47" t="s">
        <v>80</v>
      </c>
      <c r="B87" s="48"/>
      <c r="C87" s="48"/>
      <c r="D87" s="48"/>
      <c r="E87" s="25"/>
      <c r="F87" s="26"/>
      <c r="G87" s="26"/>
      <c r="H87" s="26"/>
    </row>
    <row r="88" spans="1:8" s="6" customFormat="1" ht="31.5">
      <c r="A88" s="27">
        <v>1</v>
      </c>
      <c r="B88" s="28" t="s">
        <v>23</v>
      </c>
      <c r="C88" s="29" t="s">
        <v>81</v>
      </c>
      <c r="D88" s="27">
        <v>121</v>
      </c>
      <c r="E88" s="25"/>
      <c r="F88" s="26"/>
      <c r="G88" s="26"/>
      <c r="H88" s="26"/>
    </row>
    <row r="89" spans="1:8" s="6" customFormat="1" ht="15.75">
      <c r="A89" s="27">
        <f>A88+1</f>
        <v>2</v>
      </c>
      <c r="B89" s="28" t="s">
        <v>5</v>
      </c>
      <c r="C89" s="29" t="s">
        <v>6</v>
      </c>
      <c r="D89" s="27">
        <v>6.1</v>
      </c>
      <c r="E89" s="25"/>
      <c r="F89" s="26"/>
      <c r="G89" s="26"/>
      <c r="H89" s="26"/>
    </row>
    <row r="90" spans="1:8" s="6" customFormat="1" ht="31.5">
      <c r="A90" s="27">
        <f t="shared" ref="A90:A104" si="3">A89+1</f>
        <v>3</v>
      </c>
      <c r="B90" s="28" t="s">
        <v>82</v>
      </c>
      <c r="C90" s="29" t="s">
        <v>12</v>
      </c>
      <c r="D90" s="27">
        <v>4.84</v>
      </c>
      <c r="E90" s="25"/>
      <c r="F90" s="26"/>
      <c r="G90" s="26"/>
      <c r="H90" s="26"/>
    </row>
    <row r="91" spans="1:8" s="6" customFormat="1" ht="15.75">
      <c r="A91" s="27">
        <f t="shared" si="3"/>
        <v>4</v>
      </c>
      <c r="B91" s="28" t="s">
        <v>83</v>
      </c>
      <c r="C91" s="29" t="s">
        <v>6</v>
      </c>
      <c r="D91" s="27">
        <v>9.5830000000000002</v>
      </c>
      <c r="E91" s="25"/>
      <c r="F91" s="26"/>
      <c r="G91" s="26"/>
      <c r="H91" s="26"/>
    </row>
    <row r="92" spans="1:8" s="6" customFormat="1" ht="47.25">
      <c r="A92" s="27">
        <f t="shared" si="3"/>
        <v>5</v>
      </c>
      <c r="B92" s="28" t="s">
        <v>84</v>
      </c>
      <c r="C92" s="29" t="s">
        <v>28</v>
      </c>
      <c r="D92" s="27">
        <v>15.682</v>
      </c>
      <c r="E92" s="25"/>
      <c r="F92" s="26"/>
      <c r="G92" s="26"/>
      <c r="H92" s="26"/>
    </row>
    <row r="93" spans="1:8" s="6" customFormat="1" ht="31.5">
      <c r="A93" s="27">
        <f t="shared" si="3"/>
        <v>6</v>
      </c>
      <c r="B93" s="28" t="s">
        <v>10</v>
      </c>
      <c r="C93" s="29" t="s">
        <v>28</v>
      </c>
      <c r="D93" s="27">
        <v>15.682</v>
      </c>
      <c r="E93" s="25"/>
      <c r="F93" s="26"/>
      <c r="G93" s="26"/>
      <c r="H93" s="26"/>
    </row>
    <row r="94" spans="1:8" s="6" customFormat="1" ht="47.25">
      <c r="A94" s="27">
        <f t="shared" si="3"/>
        <v>7</v>
      </c>
      <c r="B94" s="28" t="s">
        <v>85</v>
      </c>
      <c r="C94" s="29" t="s">
        <v>29</v>
      </c>
      <c r="D94" s="27">
        <v>24.2</v>
      </c>
      <c r="E94" s="25"/>
      <c r="F94" s="26"/>
      <c r="G94" s="26"/>
      <c r="H94" s="26"/>
    </row>
    <row r="95" spans="1:8" s="6" customFormat="1" ht="47.25">
      <c r="A95" s="27">
        <f t="shared" si="3"/>
        <v>8</v>
      </c>
      <c r="B95" s="28" t="s">
        <v>86</v>
      </c>
      <c r="C95" s="29" t="s">
        <v>29</v>
      </c>
      <c r="D95" s="27">
        <v>24.2</v>
      </c>
      <c r="E95" s="25"/>
      <c r="F95" s="26"/>
      <c r="G95" s="26"/>
      <c r="H95" s="26"/>
    </row>
    <row r="96" spans="1:8" s="6" customFormat="1" ht="31.5">
      <c r="A96" s="27">
        <f t="shared" si="3"/>
        <v>9</v>
      </c>
      <c r="B96" s="28" t="s">
        <v>87</v>
      </c>
      <c r="C96" s="29" t="s">
        <v>12</v>
      </c>
      <c r="D96" s="27">
        <v>3.05</v>
      </c>
      <c r="E96" s="25"/>
      <c r="F96" s="26"/>
      <c r="G96" s="26"/>
      <c r="H96" s="26"/>
    </row>
    <row r="97" spans="1:8" s="6" customFormat="1" ht="31.5">
      <c r="A97" s="27">
        <f t="shared" si="3"/>
        <v>10</v>
      </c>
      <c r="B97" s="28" t="s">
        <v>72</v>
      </c>
      <c r="C97" s="29" t="s">
        <v>29</v>
      </c>
      <c r="D97" s="27">
        <v>121</v>
      </c>
      <c r="E97" s="25"/>
      <c r="F97" s="26"/>
      <c r="G97" s="26"/>
      <c r="H97" s="26"/>
    </row>
    <row r="98" spans="1:8" s="6" customFormat="1" ht="31.5">
      <c r="A98" s="27">
        <f t="shared" si="3"/>
        <v>11</v>
      </c>
      <c r="B98" s="28" t="s">
        <v>88</v>
      </c>
      <c r="C98" s="29" t="s">
        <v>12</v>
      </c>
      <c r="D98" s="27">
        <v>15.25</v>
      </c>
      <c r="E98" s="25"/>
      <c r="F98" s="26"/>
      <c r="G98" s="26"/>
      <c r="H98" s="26"/>
    </row>
    <row r="99" spans="1:8" s="6" customFormat="1" ht="31.5">
      <c r="A99" s="27">
        <f t="shared" si="3"/>
        <v>12</v>
      </c>
      <c r="B99" s="28" t="s">
        <v>16</v>
      </c>
      <c r="C99" s="29" t="s">
        <v>27</v>
      </c>
      <c r="D99" s="27">
        <v>121</v>
      </c>
      <c r="E99" s="25"/>
      <c r="F99" s="26"/>
      <c r="G99" s="26"/>
      <c r="H99" s="26"/>
    </row>
    <row r="100" spans="1:8" s="6" customFormat="1" ht="31.5">
      <c r="A100" s="27">
        <f t="shared" si="3"/>
        <v>13</v>
      </c>
      <c r="B100" s="28" t="s">
        <v>26</v>
      </c>
      <c r="C100" s="29" t="s">
        <v>12</v>
      </c>
      <c r="D100" s="27">
        <v>2.54</v>
      </c>
      <c r="E100" s="25"/>
      <c r="F100" s="26"/>
      <c r="G100" s="26"/>
      <c r="H100" s="26"/>
    </row>
    <row r="101" spans="1:8" s="6" customFormat="1" ht="47.25">
      <c r="A101" s="27">
        <f t="shared" si="3"/>
        <v>14</v>
      </c>
      <c r="B101" s="28" t="s">
        <v>77</v>
      </c>
      <c r="C101" s="29" t="s">
        <v>29</v>
      </c>
      <c r="D101" s="27">
        <v>121</v>
      </c>
      <c r="E101" s="25"/>
      <c r="F101" s="26"/>
      <c r="G101" s="26"/>
      <c r="H101" s="26"/>
    </row>
    <row r="102" spans="1:8" s="6" customFormat="1" ht="47.25">
      <c r="A102" s="27">
        <f t="shared" si="3"/>
        <v>15</v>
      </c>
      <c r="B102" s="28" t="s">
        <v>89</v>
      </c>
      <c r="C102" s="29" t="s">
        <v>6</v>
      </c>
      <c r="D102" s="27">
        <v>11.57</v>
      </c>
      <c r="E102" s="25"/>
      <c r="F102" s="26"/>
      <c r="G102" s="26"/>
      <c r="H102" s="26"/>
    </row>
    <row r="103" spans="1:8" s="6" customFormat="1" ht="47.25">
      <c r="A103" s="27">
        <f t="shared" si="3"/>
        <v>16</v>
      </c>
      <c r="B103" s="28" t="s">
        <v>90</v>
      </c>
      <c r="C103" s="29" t="s">
        <v>12</v>
      </c>
      <c r="D103" s="27">
        <v>18.149999999999999</v>
      </c>
      <c r="E103" s="25"/>
      <c r="F103" s="26"/>
      <c r="G103" s="26"/>
      <c r="H103" s="26"/>
    </row>
    <row r="104" spans="1:8" s="6" customFormat="1" ht="47.25">
      <c r="A104" s="27">
        <f t="shared" si="3"/>
        <v>17</v>
      </c>
      <c r="B104" s="28" t="s">
        <v>17</v>
      </c>
      <c r="C104" s="29" t="s">
        <v>29</v>
      </c>
      <c r="D104" s="27">
        <v>121</v>
      </c>
      <c r="E104" s="25"/>
      <c r="F104" s="26"/>
      <c r="G104" s="26"/>
      <c r="H104" s="26"/>
    </row>
    <row r="105" spans="1:8" s="6" customFormat="1" ht="15.75">
      <c r="A105" s="33"/>
      <c r="B105" s="34"/>
      <c r="C105" s="35"/>
      <c r="D105" s="33"/>
      <c r="E105" s="25"/>
      <c r="F105" s="26"/>
      <c r="G105" s="26"/>
      <c r="H105" s="26"/>
    </row>
    <row r="106" spans="1:8" s="7" customFormat="1" ht="15.75">
      <c r="A106" s="36"/>
      <c r="B106" s="37"/>
      <c r="C106" s="36"/>
      <c r="D106" s="36"/>
      <c r="E106" s="38"/>
      <c r="F106" s="39"/>
      <c r="G106" s="39"/>
      <c r="H106" s="39"/>
    </row>
    <row r="107" spans="1:8" s="4" customFormat="1" ht="15.75">
      <c r="A107" s="43" t="s">
        <v>97</v>
      </c>
      <c r="B107" s="43"/>
      <c r="C107" s="43"/>
      <c r="D107" s="43"/>
      <c r="E107" s="43"/>
      <c r="F107" s="43"/>
      <c r="G107" s="43"/>
      <c r="H107" s="43"/>
    </row>
    <row r="108" spans="1:8" s="4" customFormat="1" ht="15.75">
      <c r="A108" s="36"/>
      <c r="B108" s="37"/>
      <c r="C108" s="36"/>
      <c r="D108" s="36"/>
      <c r="E108" s="18"/>
      <c r="F108" s="19"/>
      <c r="G108" s="19"/>
      <c r="H108" s="19"/>
    </row>
    <row r="109" spans="1:8" s="4" customFormat="1" ht="15.75">
      <c r="A109" s="40" t="s">
        <v>98</v>
      </c>
      <c r="B109" s="37"/>
      <c r="C109" s="36"/>
      <c r="D109" s="36"/>
      <c r="E109" s="18"/>
      <c r="F109" s="19"/>
      <c r="G109" s="19"/>
      <c r="H109" s="19"/>
    </row>
    <row r="110" spans="1:8" s="4" customFormat="1" ht="15.75">
      <c r="A110" s="40"/>
      <c r="B110" s="37"/>
      <c r="C110" s="36"/>
      <c r="D110" s="36"/>
      <c r="E110" s="18"/>
      <c r="F110" s="19"/>
      <c r="G110" s="19"/>
      <c r="H110" s="19"/>
    </row>
    <row r="111" spans="1:8" s="4" customFormat="1" ht="15.75">
      <c r="A111" s="36"/>
      <c r="B111" s="37"/>
      <c r="C111" s="36"/>
      <c r="D111" s="36"/>
      <c r="E111" s="18"/>
      <c r="F111" s="19"/>
      <c r="G111" s="19"/>
      <c r="H111" s="19"/>
    </row>
    <row r="112" spans="1:8" ht="15.75">
      <c r="A112" s="36"/>
      <c r="B112" s="37"/>
      <c r="C112" s="36"/>
      <c r="D112" s="36"/>
      <c r="E112" s="18"/>
      <c r="F112" s="19"/>
      <c r="G112" s="19"/>
      <c r="H112" s="19"/>
    </row>
    <row r="113" spans="1:8" ht="15.75">
      <c r="A113" s="36"/>
      <c r="B113" s="37"/>
      <c r="C113" s="36"/>
      <c r="D113" s="36"/>
      <c r="E113" s="18"/>
      <c r="F113" s="19"/>
      <c r="G113" s="19"/>
      <c r="H113" s="19"/>
    </row>
    <row r="114" spans="1:8" ht="15.75">
      <c r="A114" s="36"/>
      <c r="B114" s="37"/>
      <c r="C114" s="36"/>
      <c r="D114" s="36"/>
      <c r="E114" s="18"/>
      <c r="F114" s="19"/>
      <c r="G114" s="19"/>
      <c r="H114" s="19"/>
    </row>
    <row r="115" spans="1:8" ht="15.75">
      <c r="A115" s="36"/>
      <c r="B115" s="37"/>
      <c r="C115" s="36"/>
      <c r="D115" s="36"/>
      <c r="E115" s="18"/>
      <c r="F115" s="19"/>
      <c r="G115" s="19"/>
      <c r="H115" s="19"/>
    </row>
    <row r="116" spans="1:8" ht="15">
      <c r="A116" s="41"/>
      <c r="B116" s="42"/>
      <c r="C116" s="41"/>
      <c r="D116" s="41"/>
      <c r="E116" s="19"/>
      <c r="F116" s="19"/>
      <c r="G116" s="19"/>
      <c r="H116" s="19"/>
    </row>
    <row r="117" spans="1:8" ht="15">
      <c r="A117" s="41"/>
      <c r="B117" s="42"/>
      <c r="C117" s="41"/>
      <c r="D117" s="41"/>
      <c r="E117" s="19"/>
      <c r="F117" s="19"/>
      <c r="G117" s="19"/>
      <c r="H117" s="19"/>
    </row>
    <row r="118" spans="1:8" ht="15">
      <c r="A118" s="41"/>
      <c r="B118" s="42"/>
      <c r="C118" s="41"/>
      <c r="D118" s="41"/>
      <c r="E118" s="19"/>
      <c r="F118" s="19"/>
      <c r="G118" s="19"/>
      <c r="H118" s="19"/>
    </row>
    <row r="119" spans="1:8" ht="15">
      <c r="A119" s="41"/>
      <c r="B119" s="42"/>
      <c r="C119" s="41"/>
      <c r="D119" s="41"/>
      <c r="E119" s="19"/>
      <c r="F119" s="19"/>
      <c r="G119" s="19"/>
      <c r="H119" s="19"/>
    </row>
    <row r="120" spans="1:8" ht="15">
      <c r="A120" s="41"/>
      <c r="B120" s="42"/>
      <c r="C120" s="41"/>
      <c r="D120" s="41"/>
      <c r="E120" s="19"/>
      <c r="F120" s="19"/>
      <c r="G120" s="19"/>
      <c r="H120" s="19"/>
    </row>
    <row r="121" spans="1:8" ht="15">
      <c r="A121" s="41"/>
      <c r="B121" s="42"/>
      <c r="C121" s="41"/>
      <c r="D121" s="41"/>
      <c r="E121" s="19"/>
      <c r="F121" s="19"/>
      <c r="G121" s="19"/>
      <c r="H121" s="19"/>
    </row>
    <row r="122" spans="1:8" ht="15">
      <c r="A122" s="41"/>
      <c r="B122" s="42"/>
      <c r="C122" s="41"/>
      <c r="D122" s="41"/>
      <c r="E122" s="19"/>
      <c r="F122" s="19"/>
      <c r="G122" s="19"/>
      <c r="H122" s="19"/>
    </row>
    <row r="123" spans="1:8" ht="15">
      <c r="A123" s="41"/>
      <c r="B123" s="42"/>
      <c r="C123" s="41"/>
      <c r="D123" s="41"/>
      <c r="E123" s="19"/>
      <c r="F123" s="19"/>
      <c r="G123" s="19"/>
      <c r="H123" s="19"/>
    </row>
    <row r="124" spans="1:8" ht="15">
      <c r="A124" s="41"/>
      <c r="B124" s="42"/>
      <c r="C124" s="41"/>
      <c r="D124" s="41"/>
      <c r="E124" s="19"/>
      <c r="F124" s="19"/>
      <c r="G124" s="19"/>
      <c r="H124" s="19"/>
    </row>
    <row r="125" spans="1:8" ht="15">
      <c r="A125" s="41"/>
      <c r="B125" s="42"/>
      <c r="C125" s="41"/>
      <c r="D125" s="41"/>
      <c r="E125" s="19"/>
      <c r="F125" s="19"/>
      <c r="G125" s="19"/>
      <c r="H125" s="19"/>
    </row>
    <row r="126" spans="1:8" ht="15">
      <c r="A126" s="41"/>
      <c r="B126" s="42"/>
      <c r="C126" s="41"/>
      <c r="D126" s="41"/>
      <c r="E126" s="19"/>
      <c r="F126" s="19"/>
      <c r="G126" s="19"/>
      <c r="H126" s="19"/>
    </row>
    <row r="127" spans="1:8" ht="15">
      <c r="A127" s="41"/>
      <c r="B127" s="42"/>
      <c r="C127" s="41"/>
      <c r="D127" s="41"/>
      <c r="E127" s="19"/>
      <c r="F127" s="19"/>
      <c r="G127" s="19"/>
      <c r="H127" s="19"/>
    </row>
    <row r="128" spans="1:8" ht="15">
      <c r="A128" s="41"/>
      <c r="B128" s="42"/>
      <c r="C128" s="41"/>
      <c r="D128" s="41"/>
      <c r="E128" s="19"/>
      <c r="F128" s="19"/>
      <c r="G128" s="19"/>
      <c r="H128" s="19"/>
    </row>
    <row r="129" spans="1:8" ht="15">
      <c r="A129" s="41"/>
      <c r="B129" s="42"/>
      <c r="C129" s="41"/>
      <c r="D129" s="41"/>
      <c r="E129" s="19"/>
      <c r="F129" s="19"/>
      <c r="G129" s="19"/>
      <c r="H129" s="19"/>
    </row>
    <row r="130" spans="1:8" ht="15">
      <c r="A130" s="41"/>
      <c r="B130" s="42"/>
      <c r="C130" s="41"/>
      <c r="D130" s="41"/>
      <c r="E130" s="19"/>
      <c r="F130" s="19"/>
      <c r="G130" s="19"/>
      <c r="H130" s="19"/>
    </row>
    <row r="131" spans="1:8" ht="15">
      <c r="A131" s="41"/>
      <c r="B131" s="42"/>
      <c r="C131" s="41"/>
      <c r="D131" s="41"/>
      <c r="E131" s="19"/>
      <c r="F131" s="19"/>
      <c r="G131" s="19"/>
      <c r="H131" s="19"/>
    </row>
    <row r="132" spans="1:8" ht="15">
      <c r="A132" s="41"/>
      <c r="B132" s="42"/>
      <c r="C132" s="41"/>
      <c r="D132" s="41"/>
      <c r="E132" s="19"/>
      <c r="F132" s="19"/>
      <c r="G132" s="19"/>
      <c r="H132" s="19"/>
    </row>
    <row r="133" spans="1:8" ht="15">
      <c r="A133" s="41"/>
      <c r="B133" s="42"/>
      <c r="C133" s="41"/>
      <c r="D133" s="41"/>
      <c r="E133" s="19"/>
      <c r="F133" s="19"/>
      <c r="G133" s="19"/>
      <c r="H133" s="19"/>
    </row>
  </sheetData>
  <mergeCells count="13">
    <mergeCell ref="A107:H107"/>
    <mergeCell ref="B3:C3"/>
    <mergeCell ref="B4:C4"/>
    <mergeCell ref="B8:D8"/>
    <mergeCell ref="A38:D38"/>
    <mergeCell ref="A63:D63"/>
    <mergeCell ref="A73:D73"/>
    <mergeCell ref="A76:D76"/>
    <mergeCell ref="A87:D87"/>
    <mergeCell ref="A13:D13"/>
    <mergeCell ref="A33:D33"/>
    <mergeCell ref="B5:D5"/>
    <mergeCell ref="B6:D6"/>
  </mergeCells>
  <printOptions horizontalCentered="1"/>
  <pageMargins left="0.39370078740157483" right="0.39370078740157483" top="0.19685039370078741" bottom="0.19685039370078741" header="0" footer="0"/>
  <pageSetup paperSize="9" scale="64" fitToHeight="30000" orientation="portrait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ВедомостьОР</vt:lpstr>
      <vt:lpstr>ВедомостьОР!Print_Area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Анна</cp:lastModifiedBy>
  <cp:lastPrinted>2020-09-30T06:21:37Z</cp:lastPrinted>
  <dcterms:created xsi:type="dcterms:W3CDTF">2003-01-28T12:33:10Z</dcterms:created>
  <dcterms:modified xsi:type="dcterms:W3CDTF">2020-09-30T07:30:31Z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